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\Docum\Plan 2026\29442 Rez. delovi za flokulaciju\"/>
    </mc:Choice>
  </mc:AlternateContent>
  <xr:revisionPtr revIDLastSave="0" documentId="13_ncr:1_{0193A08C-E39B-401D-9B6F-089FBBDA9C3A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BID FORM" sheetId="1" r:id="rId1"/>
  </sheets>
  <definedNames>
    <definedName name="opcije">'BID FORM'!$A$92:$A$93</definedName>
    <definedName name="_xlnm.Print_Area" localSheetId="0">'BID FORM'!$A$1:$G$89</definedName>
    <definedName name="yes">'BID FORM'!$A$92:$A$93</definedName>
  </definedNames>
  <calcPr calcId="191029"/>
</workbook>
</file>

<file path=xl/calcChain.xml><?xml version="1.0" encoding="utf-8"?>
<calcChain xmlns="http://schemas.openxmlformats.org/spreadsheetml/2006/main">
  <c r="G14" i="1" l="1"/>
  <c r="G15" i="1"/>
  <c r="G16" i="1"/>
  <c r="G17" i="1"/>
  <c r="G55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54" i="1"/>
  <c r="G42" i="1"/>
  <c r="G43" i="1"/>
  <c r="G44" i="1"/>
  <c r="G45" i="1"/>
  <c r="G46" i="1"/>
  <c r="G47" i="1"/>
  <c r="G48" i="1"/>
  <c r="G49" i="1"/>
  <c r="G50" i="1"/>
  <c r="G51" i="1"/>
  <c r="G52" i="1"/>
  <c r="G53" i="1"/>
  <c r="G13" i="1" l="1"/>
  <c r="G12" i="1"/>
  <c r="G11" i="1"/>
  <c r="G10" i="1"/>
  <c r="G9" i="1"/>
  <c r="G8" i="1"/>
  <c r="D56" i="1" l="1"/>
</calcChain>
</file>

<file path=xl/sharedStrings.xml><?xml version="1.0" encoding="utf-8"?>
<sst xmlns="http://schemas.openxmlformats.org/spreadsheetml/2006/main" count="209" uniqueCount="140">
  <si>
    <t>BID FORM</t>
  </si>
  <si>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</si>
  <si>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</si>
  <si>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</si>
  <si>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</si>
  <si>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</si>
  <si>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</si>
  <si>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</si>
  <si>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</si>
  <si>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</si>
  <si>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</si>
  <si>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</si>
  <si>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</si>
  <si>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</si>
  <si>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</si>
  <si>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</si>
  <si>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</si>
  <si>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</si>
  <si>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</si>
  <si>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</si>
  <si>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</si>
  <si>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</si>
  <si>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</si>
  <si>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</si>
  <si>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</si>
  <si>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</si>
  <si>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</si>
  <si>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</si>
  <si>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</si>
  <si>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</si>
  <si>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</si>
  <si>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</si>
  <si>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Notes: …</t>
  </si>
  <si>
    <t>Performance Bond in amount of 10% of the contract/minimum quantity/order value:</t>
  </si>
  <si>
    <t>Payment Terms (required payment terms are 30 days from deliery):</t>
  </si>
  <si>
    <t>Delivery Terms (required delivery DAP Zrenjanin, Incoterms 2010):</t>
  </si>
  <si>
    <t>pcs</t>
  </si>
  <si>
    <t>ZZN</t>
  </si>
  <si>
    <t>Unite price exclusive of VAT (EUR)
DAP ZRENJANIN</t>
  </si>
  <si>
    <t>Total price exclusive of VAT (EUR)
DAP ZRENJANIN</t>
  </si>
  <si>
    <t>TOTAL PRICE ON DAP Zrenjanin, Lazarevački drum bb, INCOTERMS 2010 (EUR):</t>
  </si>
  <si>
    <t>Tehničko lice Branislav Gajinov
branislav.gajinov@nis.rs</t>
  </si>
  <si>
    <t>Quantity</t>
  </si>
  <si>
    <t>70NFSA0133 6209225 10517932</t>
  </si>
  <si>
    <t>70NFSA0236 8192446 10518080</t>
  </si>
  <si>
    <t>70NFSA0129 6202433 10517928</t>
  </si>
  <si>
    <t>70NFSA0131 6202436 10517930</t>
  </si>
  <si>
    <t>70NFSA0128 6202432 10517927</t>
  </si>
  <si>
    <t>70NFSA0119 6190338 10517907</t>
  </si>
  <si>
    <t>70NFSA0118 6188047 10517906</t>
  </si>
  <si>
    <t>70NFSA0121 6192469 10517909</t>
  </si>
  <si>
    <t>70NFSA0117 6188046 10517905</t>
  </si>
  <si>
    <t>70NFSA0120 6192467 10517908</t>
  </si>
  <si>
    <t>70NFSA0130 6202435 10517929</t>
  </si>
  <si>
    <t>70NFSA0241 8197358 10518088</t>
  </si>
  <si>
    <t>70NFSA0237 8192515 10518081</t>
  </si>
  <si>
    <t>70NFSA0112 6160284 10517896</t>
  </si>
  <si>
    <t>70NFSA0234 8167663 10518074</t>
  </si>
  <si>
    <t>70NFSA0139 6209234 10517938</t>
  </si>
  <si>
    <t>70NFSA0141 6209237 10517940</t>
  </si>
  <si>
    <t>70NFSA0137 6209230 10517936</t>
  </si>
  <si>
    <t>70NFSA0136 6209229 10517935</t>
  </si>
  <si>
    <t>70NFSA0221 6239310 10518037</t>
  </si>
  <si>
    <t>70NFSA0222 6239311 10518038</t>
  </si>
  <si>
    <t>70NFSA0220 6239274 10518036</t>
  </si>
  <si>
    <t>70NFSA0223 6239312 10518039</t>
  </si>
  <si>
    <t>70NFSA0098 6037556 10517879</t>
  </si>
  <si>
    <t>70NFSA0140 6209235 10517939</t>
  </si>
  <si>
    <t>70NFSA0204 6239107 10518020</t>
  </si>
  <si>
    <t>70NFSA0205 6239108 10518021</t>
  </si>
  <si>
    <t>70NFSA0206 6239109 10518022</t>
  </si>
  <si>
    <t>70NFSA0207 6239110 10518023</t>
  </si>
  <si>
    <t>70NFSA0208 6239111 10518024</t>
  </si>
  <si>
    <t>70NFSA0122 6197295 10517912</t>
  </si>
  <si>
    <t>70NFSA0123 6197296 10517914</t>
  </si>
  <si>
    <t>70NFSA0124 6197297 10517915</t>
  </si>
  <si>
    <t>70NFSA0125 6197298 10517917</t>
  </si>
  <si>
    <t>70NFSA0126 6197299 10517919</t>
  </si>
  <si>
    <t>70NFSA0127 6197300 10517922</t>
  </si>
  <si>
    <t>70NFSA0212 6239207 10518028</t>
  </si>
  <si>
    <t>70NFSA0213 6239208 10518029</t>
  </si>
  <si>
    <t>70NFSA0214 6239209 10518030</t>
  </si>
  <si>
    <t>70NFSA0215 6239210 10518031</t>
  </si>
  <si>
    <t>70NFSA0216 6239211 10518032</t>
  </si>
  <si>
    <t>70NFSA0217 6239212 10518033</t>
  </si>
  <si>
    <t>70NFSA0218 6239213 10518034</t>
  </si>
  <si>
    <t>70NFSA0219 6239214 10518035</t>
  </si>
  <si>
    <t>70NFSA0209 6239112 10518025</t>
  </si>
  <si>
    <t>70NFSA0210 6239113 10518026</t>
  </si>
  <si>
    <t>70NFSA0245 6236781 10517979</t>
  </si>
  <si>
    <t>70NFSA0246 6236782 10517981</t>
  </si>
  <si>
    <t xml:space="preserve">Spare parts for floculation
SRM 1000029442,
26P-2-ONFS-0300
</t>
  </si>
  <si>
    <r>
      <rPr>
        <b/>
        <sz val="11"/>
        <color theme="1"/>
        <rFont val="Calibri"/>
        <family val="2"/>
        <charset val="238"/>
        <scheme val="minor"/>
      </rPr>
      <t xml:space="preserve">PLASTIC FLOW METER 1IN </t>
    </r>
    <r>
      <rPr>
        <sz val="11"/>
        <color theme="1"/>
        <rFont val="Calibri"/>
        <family val="2"/>
        <scheme val="minor"/>
      </rPr>
      <t xml:space="preserve">
PROTOKOMER PLASTICNI 1IN</t>
    </r>
  </si>
  <si>
    <r>
      <rPr>
        <b/>
        <sz val="11"/>
        <color theme="1"/>
        <rFont val="Calibri"/>
        <family val="2"/>
        <charset val="238"/>
        <scheme val="minor"/>
      </rPr>
      <t xml:space="preserve">PUMP HIDRO HS3400 EATON 3923-288 </t>
    </r>
    <r>
      <rPr>
        <sz val="11"/>
        <color theme="1"/>
        <rFont val="Calibri"/>
        <family val="2"/>
        <scheme val="minor"/>
      </rPr>
      <t xml:space="preserve">
PUMPA HIDRO HS3400 3923-288</t>
    </r>
  </si>
  <si>
    <r>
      <rPr>
        <b/>
        <sz val="11"/>
        <color theme="1"/>
        <rFont val="Calibri"/>
        <family val="2"/>
        <charset val="238"/>
        <scheme val="minor"/>
      </rPr>
      <t>FLOCCULATION MIXER GEARBOX</t>
    </r>
    <r>
      <rPr>
        <sz val="11"/>
        <color theme="1"/>
        <rFont val="Calibri"/>
        <family val="2"/>
        <scheme val="minor"/>
      </rPr>
      <t xml:space="preserve">
REDUKTOR MESALICE FLOK</t>
    </r>
  </si>
  <si>
    <r>
      <rPr>
        <b/>
        <sz val="11"/>
        <color theme="1"/>
        <rFont val="Calibri"/>
        <family val="2"/>
        <charset val="238"/>
        <scheme val="minor"/>
      </rPr>
      <t>ANGLE GEARBOX METERING SYS</t>
    </r>
    <r>
      <rPr>
        <sz val="11"/>
        <color theme="1"/>
        <rFont val="Calibri"/>
        <family val="2"/>
        <scheme val="minor"/>
      </rPr>
      <t xml:space="preserve"> 
REDUKTOR UGAONI METERING SISTEM</t>
    </r>
  </si>
  <si>
    <r>
      <rPr>
        <b/>
        <sz val="11"/>
        <color theme="1"/>
        <rFont val="Calibri"/>
        <family val="2"/>
        <charset val="238"/>
        <scheme val="minor"/>
      </rPr>
      <t xml:space="preserve">MOTOVARIO METERING SYSTEM </t>
    </r>
    <r>
      <rPr>
        <sz val="11"/>
        <color theme="1"/>
        <rFont val="Calibri"/>
        <family val="2"/>
        <scheme val="minor"/>
      </rPr>
      <t xml:space="preserve">
REDUKTOR VARIJABILNI FRS-IEC40 FL/AC19</t>
    </r>
  </si>
  <si>
    <r>
      <rPr>
        <b/>
        <sz val="11"/>
        <color theme="1"/>
        <rFont val="Calibri"/>
        <family val="2"/>
        <charset val="238"/>
        <scheme val="minor"/>
      </rPr>
      <t xml:space="preserve">GEAR AGITATOR </t>
    </r>
    <r>
      <rPr>
        <sz val="11"/>
        <color theme="1"/>
        <rFont val="Calibri"/>
        <family val="2"/>
        <scheme val="minor"/>
      </rPr>
      <t xml:space="preserve">
REDUKTOR VARIJABILNI MONO PUMPE 6085837</t>
    </r>
  </si>
  <si>
    <r>
      <rPr>
        <b/>
        <sz val="11"/>
        <color theme="1"/>
        <rFont val="Calibri"/>
        <family val="2"/>
        <charset val="238"/>
        <scheme val="minor"/>
      </rPr>
      <t xml:space="preserve">ROTOR FOR MONO PUMP </t>
    </r>
    <r>
      <rPr>
        <sz val="11"/>
        <color theme="1"/>
        <rFont val="Calibri"/>
        <family val="2"/>
        <scheme val="minor"/>
      </rPr>
      <t xml:space="preserve">
ROTOR ZA MONO PUMPU</t>
    </r>
  </si>
  <si>
    <r>
      <rPr>
        <b/>
        <sz val="11"/>
        <color theme="1"/>
        <rFont val="Calibri"/>
        <family val="2"/>
        <charset val="238"/>
        <scheme val="minor"/>
      </rPr>
      <t xml:space="preserve">STATOR POLIMER PUMP RR E031 2205 </t>
    </r>
    <r>
      <rPr>
        <sz val="11"/>
        <color theme="1"/>
        <rFont val="Calibri"/>
        <family val="2"/>
        <scheme val="minor"/>
      </rPr>
      <t xml:space="preserve">
STATOR POLIMERNA PUMPA RR E031 2205</t>
    </r>
  </si>
  <si>
    <r>
      <rPr>
        <b/>
        <sz val="11"/>
        <color theme="1"/>
        <rFont val="Calibri"/>
        <family val="2"/>
        <charset val="238"/>
        <scheme val="minor"/>
      </rPr>
      <t xml:space="preserve">STATOR FOR MONO PUMP RR E071 2205 </t>
    </r>
    <r>
      <rPr>
        <sz val="11"/>
        <color theme="1"/>
        <rFont val="Calibri"/>
        <family val="2"/>
        <scheme val="minor"/>
      </rPr>
      <t xml:space="preserve">
STATOR ZA MONO PUMPU RR E071 2205</t>
    </r>
  </si>
  <si>
    <r>
      <rPr>
        <b/>
        <sz val="11"/>
        <color theme="1"/>
        <rFont val="Calibri"/>
        <family val="2"/>
        <charset val="238"/>
        <scheme val="minor"/>
      </rPr>
      <t xml:space="preserve">ROTOR POLIMER PUMP  SF C031 2521 </t>
    </r>
    <r>
      <rPr>
        <sz val="11"/>
        <color theme="1"/>
        <rFont val="Calibri"/>
        <family val="2"/>
        <scheme val="minor"/>
      </rPr>
      <t xml:space="preserve">
ROTOR POLIMER PUMPA SF C031 2521</t>
    </r>
  </si>
  <si>
    <r>
      <rPr>
        <b/>
        <sz val="11"/>
        <color theme="1"/>
        <rFont val="Calibri"/>
        <family val="2"/>
        <charset val="238"/>
        <scheme val="minor"/>
      </rPr>
      <t xml:space="preserve">PIPE STAINLESS STEEL 48.3X5.08 </t>
    </r>
    <r>
      <rPr>
        <sz val="11"/>
        <color theme="1"/>
        <rFont val="Calibri"/>
        <family val="2"/>
        <scheme val="minor"/>
      </rPr>
      <t xml:space="preserve">
CEV PROHROMSKA 48,3X5,08</t>
    </r>
  </si>
  <si>
    <r>
      <rPr>
        <b/>
        <sz val="11"/>
        <color theme="1"/>
        <rFont val="Calibri"/>
        <family val="2"/>
        <charset val="238"/>
        <scheme val="minor"/>
      </rPr>
      <t xml:space="preserve">HIDRAULIC ENGINE 3333-054 </t>
    </r>
    <r>
      <rPr>
        <sz val="11"/>
        <color theme="1"/>
        <rFont val="Calibri"/>
        <family val="2"/>
        <scheme val="minor"/>
      </rPr>
      <t xml:space="preserve">
MOTOR HIDRAULICNI 3333-054</t>
    </r>
  </si>
  <si>
    <r>
      <rPr>
        <b/>
        <sz val="11"/>
        <color theme="1"/>
        <rFont val="Calibri"/>
        <family val="2"/>
        <charset val="238"/>
        <scheme val="minor"/>
      </rPr>
      <t xml:space="preserve">BEARING GREASE AEROSHELL 08-05480 </t>
    </r>
    <r>
      <rPr>
        <sz val="11"/>
        <color theme="1"/>
        <rFont val="Calibri"/>
        <family val="2"/>
        <scheme val="minor"/>
      </rPr>
      <t xml:space="preserve">
MAST ZA LEZAJEVE 08-05480</t>
    </r>
  </si>
  <si>
    <r>
      <rPr>
        <b/>
        <sz val="11"/>
        <color theme="1"/>
        <rFont val="Calibri"/>
        <family val="2"/>
        <charset val="238"/>
        <scheme val="minor"/>
      </rPr>
      <t xml:space="preserve">COPPER GREASE </t>
    </r>
    <r>
      <rPr>
        <sz val="11"/>
        <color theme="1"/>
        <rFont val="Calibri"/>
        <family val="2"/>
        <scheme val="minor"/>
      </rPr>
      <t xml:space="preserve">
MAST BAKARNA</t>
    </r>
  </si>
  <si>
    <r>
      <rPr>
        <b/>
        <sz val="11"/>
        <color theme="1"/>
        <rFont val="Calibri"/>
        <family val="2"/>
        <charset val="238"/>
        <scheme val="minor"/>
      </rPr>
      <t xml:space="preserve">CAMLOCK 1IN MALE TYPE D </t>
    </r>
    <r>
      <rPr>
        <sz val="11"/>
        <color theme="1"/>
        <rFont val="Calibri"/>
        <family val="2"/>
        <scheme val="minor"/>
      </rPr>
      <t xml:space="preserve">
SPOJNICA BRZA 1IN M NAVOJ</t>
    </r>
  </si>
  <si>
    <r>
      <rPr>
        <b/>
        <sz val="11"/>
        <color theme="1"/>
        <rFont val="Calibri"/>
        <family val="2"/>
        <charset val="238"/>
        <scheme val="minor"/>
      </rPr>
      <t xml:space="preserve">CAMLOCK 1IN FEMALE TYPE C </t>
    </r>
    <r>
      <rPr>
        <sz val="11"/>
        <color theme="1"/>
        <rFont val="Calibri"/>
        <family val="2"/>
        <scheme val="minor"/>
      </rPr>
      <t xml:space="preserve">
SPOJNICA BRZA 1IN Z NAGLAVAK</t>
    </r>
  </si>
  <si>
    <r>
      <rPr>
        <b/>
        <sz val="11"/>
        <color theme="1"/>
        <rFont val="Calibri"/>
        <family val="2"/>
        <charset val="238"/>
        <scheme val="minor"/>
      </rPr>
      <t xml:space="preserve">CAMLOCK 4IN MALE TYPE C </t>
    </r>
    <r>
      <rPr>
        <sz val="11"/>
        <color theme="1"/>
        <rFont val="Calibri"/>
        <family val="2"/>
        <scheme val="minor"/>
      </rPr>
      <t xml:space="preserve">
SPOJNICA BRZA 4IN M NAGLAVAK</t>
    </r>
  </si>
  <si>
    <r>
      <rPr>
        <b/>
        <sz val="11"/>
        <color theme="1"/>
        <rFont val="Calibri"/>
        <family val="2"/>
        <charset val="238"/>
        <scheme val="minor"/>
      </rPr>
      <t xml:space="preserve">CAMLOCK 4IN MALE TYPE D </t>
    </r>
    <r>
      <rPr>
        <sz val="11"/>
        <color theme="1"/>
        <rFont val="Calibri"/>
        <family val="2"/>
        <scheme val="minor"/>
      </rPr>
      <t xml:space="preserve">
SPOJNICA BRZA 4IN M NAVOJ</t>
    </r>
  </si>
  <si>
    <r>
      <rPr>
        <b/>
        <sz val="11"/>
        <color theme="1"/>
        <rFont val="Calibri"/>
        <family val="2"/>
        <charset val="238"/>
        <scheme val="minor"/>
      </rPr>
      <t xml:space="preserve">STATOR FOR SIDEX PUMP BK-075-1L </t>
    </r>
    <r>
      <rPr>
        <sz val="11"/>
        <color theme="1"/>
        <rFont val="Calibri"/>
        <family val="2"/>
        <scheme val="minor"/>
      </rPr>
      <t xml:space="preserve">
STATOR ZA SIDEX PUMPU BK-075-1L</t>
    </r>
  </si>
  <si>
    <r>
      <rPr>
        <b/>
        <sz val="11"/>
        <color theme="1"/>
        <rFont val="Calibri"/>
        <family val="2"/>
        <charset val="238"/>
        <scheme val="minor"/>
      </rPr>
      <t xml:space="preserve">STATOR FOR SIDEX PUMP BK-020-1L </t>
    </r>
    <r>
      <rPr>
        <sz val="11"/>
        <color theme="1"/>
        <rFont val="Calibri"/>
        <family val="2"/>
        <scheme val="minor"/>
      </rPr>
      <t xml:space="preserve">
STATOR ZA SIDEX PUMPU BK-020-1L</t>
    </r>
  </si>
  <si>
    <r>
      <rPr>
        <b/>
        <sz val="11"/>
        <color theme="1"/>
        <rFont val="Calibri"/>
        <family val="2"/>
        <charset val="238"/>
        <scheme val="minor"/>
      </rPr>
      <t xml:space="preserve">ROTOR FOR SIDEX PUMP BK-020-1L </t>
    </r>
    <r>
      <rPr>
        <sz val="11"/>
        <color theme="1"/>
        <rFont val="Calibri"/>
        <family val="2"/>
        <scheme val="minor"/>
      </rPr>
      <t xml:space="preserve">
ROTOR ZA SIDEX PUMPU BK-020-1L</t>
    </r>
  </si>
  <si>
    <r>
      <rPr>
        <b/>
        <sz val="11"/>
        <color theme="1"/>
        <rFont val="Calibri"/>
        <family val="2"/>
        <charset val="238"/>
        <scheme val="minor"/>
      </rPr>
      <t xml:space="preserve">ROTOR FOR SIDEX PUMP BK-075-1L </t>
    </r>
    <r>
      <rPr>
        <sz val="11"/>
        <color theme="1"/>
        <rFont val="Calibri"/>
        <family val="2"/>
        <scheme val="minor"/>
      </rPr>
      <t xml:space="preserve">
ROTOR ZA SIDEX PUMPU BK-075-1L</t>
    </r>
  </si>
  <si>
    <r>
      <rPr>
        <b/>
        <sz val="11"/>
        <color theme="1"/>
        <rFont val="Calibri"/>
        <family val="2"/>
        <charset val="238"/>
        <scheme val="minor"/>
      </rPr>
      <t xml:space="preserve">LUBRICATION HANDLE 500G </t>
    </r>
    <r>
      <rPr>
        <sz val="11"/>
        <color theme="1"/>
        <rFont val="Calibri"/>
        <family val="2"/>
        <scheme val="minor"/>
      </rPr>
      <t xml:space="preserve">
RUCICA PODMAZIVACA 500G</t>
    </r>
  </si>
  <si>
    <r>
      <rPr>
        <b/>
        <sz val="11"/>
        <color theme="1"/>
        <rFont val="Calibri"/>
        <family val="2"/>
        <charset val="238"/>
        <scheme val="minor"/>
      </rPr>
      <t xml:space="preserve">CAMLOCK 1IN MALE TYPE C </t>
    </r>
    <r>
      <rPr>
        <sz val="11"/>
        <color theme="1"/>
        <rFont val="Calibri"/>
        <family val="2"/>
        <scheme val="minor"/>
      </rPr>
      <t xml:space="preserve">
SPOJNICA BRZA 1IN M NAGLAVAK</t>
    </r>
  </si>
  <si>
    <r>
      <rPr>
        <b/>
        <sz val="11"/>
        <color theme="1"/>
        <rFont val="Calibri"/>
        <family val="2"/>
        <charset val="238"/>
        <scheme val="minor"/>
      </rPr>
      <t xml:space="preserve">CAMLOCK 2 INC MALE TYPE D </t>
    </r>
    <r>
      <rPr>
        <sz val="11"/>
        <color theme="1"/>
        <rFont val="Calibri"/>
        <family val="2"/>
        <scheme val="minor"/>
      </rPr>
      <t xml:space="preserve">
SPOJNICA BRZA 2INC M NAVOJ</t>
    </r>
  </si>
  <si>
    <r>
      <rPr>
        <b/>
        <sz val="11"/>
        <color theme="1"/>
        <rFont val="Calibri"/>
        <family val="2"/>
        <charset val="238"/>
        <scheme val="minor"/>
      </rPr>
      <t xml:space="preserve">CAMLOCK 2INC MALE TYPE C </t>
    </r>
    <r>
      <rPr>
        <sz val="11"/>
        <color theme="1"/>
        <rFont val="Calibri"/>
        <family val="2"/>
        <scheme val="minor"/>
      </rPr>
      <t xml:space="preserve">
SPOJNICA BRZA 2IN M NAGLAVAK</t>
    </r>
  </si>
  <si>
    <r>
      <rPr>
        <b/>
        <sz val="11"/>
        <color theme="1"/>
        <rFont val="Calibri"/>
        <family val="2"/>
        <charset val="238"/>
        <scheme val="minor"/>
      </rPr>
      <t xml:space="preserve">CAMLOCK 2INC FEMALE TYPE D </t>
    </r>
    <r>
      <rPr>
        <sz val="11"/>
        <color theme="1"/>
        <rFont val="Calibri"/>
        <family val="2"/>
        <scheme val="minor"/>
      </rPr>
      <t xml:space="preserve">
SPOJNICA BRZA 2INC Z NAVOJ</t>
    </r>
  </si>
  <si>
    <r>
      <rPr>
        <b/>
        <sz val="11"/>
        <color theme="1"/>
        <rFont val="Calibri"/>
        <family val="2"/>
        <charset val="238"/>
        <scheme val="minor"/>
      </rPr>
      <t xml:space="preserve">CAMLOCK 2INC FEMALE TYPE C </t>
    </r>
    <r>
      <rPr>
        <sz val="11"/>
        <color theme="1"/>
        <rFont val="Calibri"/>
        <family val="2"/>
        <scheme val="minor"/>
      </rPr>
      <t xml:space="preserve">
SPOJNICA BRZA 2INC Z NAGLAVAK</t>
    </r>
  </si>
  <si>
    <r>
      <rPr>
        <b/>
        <sz val="11"/>
        <color theme="1"/>
        <rFont val="Calibri"/>
        <family val="2"/>
        <charset val="238"/>
        <scheme val="minor"/>
      </rPr>
      <t xml:space="preserve">INDICATORS WITH GRAVITY PN 15-57-481 </t>
    </r>
    <r>
      <rPr>
        <sz val="11"/>
        <color theme="1"/>
        <rFont val="Calibri"/>
        <family val="2"/>
        <scheme val="minor"/>
      </rPr>
      <t xml:space="preserve">
INDIKATOR GRAVITACIONI PN 15-57-481</t>
    </r>
  </si>
  <si>
    <r>
      <rPr>
        <b/>
        <sz val="11"/>
        <color theme="1"/>
        <rFont val="Calibri"/>
        <family val="2"/>
        <charset val="238"/>
        <scheme val="minor"/>
      </rPr>
      <t xml:space="preserve">BEARING CARRIER HM-NOV3400 </t>
    </r>
    <r>
      <rPr>
        <sz val="11"/>
        <color theme="1"/>
        <rFont val="Calibri"/>
        <family val="2"/>
        <scheme val="minor"/>
      </rPr>
      <t xml:space="preserve">
NOSAC LEZAJA HM-3400</t>
    </r>
  </si>
  <si>
    <r>
      <rPr>
        <b/>
        <sz val="11"/>
        <color theme="1"/>
        <rFont val="Calibri"/>
        <family val="2"/>
        <charset val="238"/>
        <scheme val="minor"/>
      </rPr>
      <t xml:space="preserve">SPACER SHAFT HM-NOV3400 </t>
    </r>
    <r>
      <rPr>
        <sz val="11"/>
        <color theme="1"/>
        <rFont val="Calibri"/>
        <family val="2"/>
        <scheme val="minor"/>
      </rPr>
      <t xml:space="preserve">
DISTANCER LEZAJA HM-3400</t>
    </r>
  </si>
  <si>
    <r>
      <rPr>
        <b/>
        <sz val="11"/>
        <color theme="1"/>
        <rFont val="Calibri"/>
        <family val="2"/>
        <charset val="238"/>
        <scheme val="minor"/>
      </rPr>
      <t>LAYSHAFT HM-NOV3400</t>
    </r>
    <r>
      <rPr>
        <sz val="11"/>
        <color theme="1"/>
        <rFont val="Calibri"/>
        <family val="2"/>
        <scheme val="minor"/>
      </rPr>
      <t xml:space="preserve">
VRATILO POGONSKO REM. HM-3400</t>
    </r>
  </si>
  <si>
    <r>
      <rPr>
        <b/>
        <sz val="11"/>
        <color theme="1"/>
        <rFont val="Calibri"/>
        <family val="2"/>
        <charset val="238"/>
        <scheme val="minor"/>
      </rPr>
      <t>DUST COVER HM-NOV3400</t>
    </r>
    <r>
      <rPr>
        <sz val="11"/>
        <color theme="1"/>
        <rFont val="Calibri"/>
        <family val="2"/>
        <scheme val="minor"/>
      </rPr>
      <t xml:space="preserve"> 
PLOCA ZASTITNA HM-3400</t>
    </r>
  </si>
  <si>
    <r>
      <rPr>
        <b/>
        <sz val="11"/>
        <color theme="1"/>
        <rFont val="Calibri"/>
        <family val="2"/>
        <charset val="238"/>
        <scheme val="minor"/>
      </rPr>
      <t xml:space="preserve">SPIROL CIRCLIP HM-NOV3400 </t>
    </r>
    <r>
      <rPr>
        <sz val="11"/>
        <color theme="1"/>
        <rFont val="Calibri"/>
        <family val="2"/>
        <scheme val="minor"/>
      </rPr>
      <t xml:space="preserve">
SPIRALA SIGRUNOSNA HM-3400</t>
    </r>
  </si>
  <si>
    <r>
      <rPr>
        <b/>
        <sz val="11"/>
        <color theme="1"/>
        <rFont val="Calibri"/>
        <family val="2"/>
        <charset val="238"/>
        <scheme val="minor"/>
      </rPr>
      <t>SCREW FITING  GE  12-L  G3/8</t>
    </r>
    <r>
      <rPr>
        <sz val="11"/>
        <color theme="1"/>
        <rFont val="Calibri"/>
        <family val="2"/>
        <scheme val="minor"/>
      </rPr>
      <t xml:space="preserve"> 
FITING VIJCANI GE 12-L G3/8 KASIKA</t>
    </r>
  </si>
  <si>
    <r>
      <rPr>
        <b/>
        <sz val="11"/>
        <color theme="1"/>
        <rFont val="Calibri"/>
        <family val="2"/>
        <charset val="238"/>
        <scheme val="minor"/>
      </rPr>
      <t>SCREW FITING  XWE  12-LR  G3/8</t>
    </r>
    <r>
      <rPr>
        <sz val="11"/>
        <color theme="1"/>
        <rFont val="Calibri"/>
        <family val="2"/>
        <scheme val="minor"/>
      </rPr>
      <t xml:space="preserve">
FITING VIJCANI XWE 12-LR G3/8 KASIKA</t>
    </r>
  </si>
  <si>
    <r>
      <rPr>
        <b/>
        <sz val="11"/>
        <color theme="1"/>
        <rFont val="Calibri"/>
        <family val="2"/>
        <charset val="238"/>
        <scheme val="minor"/>
      </rPr>
      <t xml:space="preserve">SCREW FITING  XGE  12-SR  G3/8 </t>
    </r>
    <r>
      <rPr>
        <sz val="11"/>
        <color theme="1"/>
        <rFont val="Calibri"/>
        <family val="2"/>
        <scheme val="minor"/>
      </rPr>
      <t xml:space="preserve">
FITING VIJCANI XGE 12-SR G3/8 KASIKA</t>
    </r>
  </si>
  <si>
    <r>
      <rPr>
        <b/>
        <sz val="11"/>
        <color theme="1"/>
        <rFont val="Calibri"/>
        <family val="2"/>
        <charset val="238"/>
        <scheme val="minor"/>
      </rPr>
      <t>SCREW FITTING GE 12 SR 1/2 ED</t>
    </r>
    <r>
      <rPr>
        <sz val="11"/>
        <color theme="1"/>
        <rFont val="Calibri"/>
        <family val="2"/>
        <scheme val="minor"/>
      </rPr>
      <t xml:space="preserve"> 
FITING GE 12 SR 1/2 ED  BAGER</t>
    </r>
  </si>
  <si>
    <r>
      <rPr>
        <b/>
        <sz val="11"/>
        <color theme="1"/>
        <rFont val="Calibri"/>
        <family val="2"/>
        <charset val="238"/>
        <scheme val="minor"/>
      </rPr>
      <t xml:space="preserve">SCREW FITTING GE 16 SR 1/2 ED </t>
    </r>
    <r>
      <rPr>
        <sz val="11"/>
        <color theme="1"/>
        <rFont val="Calibri"/>
        <family val="2"/>
        <scheme val="minor"/>
      </rPr>
      <t xml:space="preserve">
FITING GE 16 SR 1/2 ED  BAGER</t>
    </r>
  </si>
  <si>
    <r>
      <rPr>
        <b/>
        <sz val="11"/>
        <color theme="1"/>
        <rFont val="Calibri"/>
        <family val="2"/>
        <charset val="238"/>
        <scheme val="minor"/>
      </rPr>
      <t xml:space="preserve">SCREW FITING GE 12 SR 3/8 ED </t>
    </r>
    <r>
      <rPr>
        <sz val="11"/>
        <color theme="1"/>
        <rFont val="Calibri"/>
        <family val="2"/>
        <scheme val="minor"/>
      </rPr>
      <t xml:space="preserve">
FITING GE 12 SR 3/8 ED BAGER</t>
    </r>
  </si>
  <si>
    <r>
      <rPr>
        <b/>
        <sz val="11"/>
        <color theme="1"/>
        <rFont val="Calibri"/>
        <family val="2"/>
        <charset val="238"/>
        <scheme val="minor"/>
      </rPr>
      <t xml:space="preserve">BANJO  ELBOW  WH 12S 3/8–O </t>
    </r>
    <r>
      <rPr>
        <sz val="11"/>
        <color theme="1"/>
        <rFont val="Calibri"/>
        <family val="2"/>
        <scheme val="minor"/>
      </rPr>
      <t xml:space="preserve">
PRIKLJUCAK PODESIVI WH 12S 3/8–O  BAGER</t>
    </r>
  </si>
  <si>
    <r>
      <rPr>
        <b/>
        <sz val="11"/>
        <color theme="1"/>
        <rFont val="Calibri"/>
        <family val="2"/>
        <charset val="238"/>
        <scheme val="minor"/>
      </rPr>
      <t xml:space="preserve">ANGLE COUPLING EVW 12 S </t>
    </r>
    <r>
      <rPr>
        <sz val="11"/>
        <color theme="1"/>
        <rFont val="Calibri"/>
        <family val="2"/>
        <scheme val="minor"/>
      </rPr>
      <t xml:space="preserve">
KOLENO UVRTNO EVW 12 S</t>
    </r>
  </si>
  <si>
    <r>
      <rPr>
        <b/>
        <sz val="11"/>
        <color theme="1"/>
        <rFont val="Calibri"/>
        <family val="2"/>
        <charset val="238"/>
        <scheme val="minor"/>
      </rPr>
      <t xml:space="preserve">PULLES TONNES KM 622-500 </t>
    </r>
    <r>
      <rPr>
        <sz val="11"/>
        <color theme="1"/>
        <rFont val="Calibri"/>
        <family val="2"/>
        <scheme val="minor"/>
      </rPr>
      <t xml:space="preserve">
KASIKA BAGERA KM 622-500</t>
    </r>
  </si>
  <si>
    <r>
      <rPr>
        <b/>
        <sz val="11"/>
        <color theme="1"/>
        <rFont val="Calibri"/>
        <family val="2"/>
        <charset val="238"/>
        <scheme val="minor"/>
      </rPr>
      <t xml:space="preserve">HYDRAULIC PULLES CYLINDER KM 622-501 </t>
    </r>
    <r>
      <rPr>
        <sz val="11"/>
        <color theme="1"/>
        <rFont val="Calibri"/>
        <family val="2"/>
        <scheme val="minor"/>
      </rPr>
      <t xml:space="preserve">
CILINDAR KASIKE BAGERA KM 622-501</t>
    </r>
  </si>
  <si>
    <r>
      <rPr>
        <b/>
        <sz val="11"/>
        <color theme="1"/>
        <rFont val="Calibri"/>
        <family val="2"/>
        <charset val="238"/>
        <scheme val="minor"/>
      </rPr>
      <t xml:space="preserve">RUBBER HOSE 4INC 5M FLOC UNIT </t>
    </r>
    <r>
      <rPr>
        <sz val="11"/>
        <color theme="1"/>
        <rFont val="Calibri"/>
        <family val="2"/>
        <scheme val="minor"/>
      </rPr>
      <t xml:space="preserve">
CREVO GUMENO 4INC 5M FLOKULACIJA</t>
    </r>
  </si>
  <si>
    <r>
      <rPr>
        <b/>
        <sz val="11"/>
        <color theme="1"/>
        <rFont val="Calibri"/>
        <family val="2"/>
        <charset val="238"/>
        <scheme val="minor"/>
      </rPr>
      <t xml:space="preserve">RUBBER HOSE 4INC 3M FLOC UNIT  </t>
    </r>
    <r>
      <rPr>
        <sz val="11"/>
        <color theme="1"/>
        <rFont val="Calibri"/>
        <family val="2"/>
        <scheme val="minor"/>
      </rPr>
      <t xml:space="preserve">
CREVO GUMENO 4INC 3M FLOKULACIJA</t>
    </r>
  </si>
  <si>
    <r>
      <rPr>
        <b/>
        <sz val="11"/>
        <color theme="1"/>
        <rFont val="Calibri"/>
        <family val="2"/>
        <charset val="238"/>
        <scheme val="minor"/>
      </rPr>
      <t>SPACER HM-NOV3400</t>
    </r>
    <r>
      <rPr>
        <sz val="11"/>
        <color theme="1"/>
        <rFont val="Calibri"/>
        <family val="2"/>
        <charset val="238"/>
        <scheme val="minor"/>
      </rPr>
      <t xml:space="preserve"> 
PRSTEN ODSTOJNI HM-3400</t>
    </r>
  </si>
  <si>
    <r>
      <rPr>
        <b/>
        <sz val="11"/>
        <rFont val="Calibri"/>
        <family val="2"/>
        <charset val="238"/>
        <scheme val="minor"/>
      </rPr>
      <t xml:space="preserve">EPICYPLIC REDUCTOR GEARBOX CENTRIFUGE </t>
    </r>
    <r>
      <rPr>
        <sz val="11"/>
        <rFont val="Calibri"/>
        <family val="2"/>
        <scheme val="minor"/>
      </rPr>
      <t xml:space="preserve">
REDUKTOR PLANETARNI CENTRIFUGE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</si>
</sst>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25" fillId="0" borderId="0"/>
  </cellStyleXfs>
  <cellXfs count="75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14" fontId="8" fillId="2" borderId="9" xfId="0" applyNumberFormat="1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9" xfId="0" applyFont="1" applyFill="1" applyBorder="1" applyAlignment="1">
      <alignment vertical="center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 applyProtection="1">
      <alignment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5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horizontal="left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22" fillId="2" borderId="2" xfId="0" applyFont="1" applyFill="1" applyBorder="1" applyAlignment="1" applyProtection="1">
      <alignment horizontal="left" vertical="center"/>
    </xf>
    <xf numFmtId="0" fontId="20" fillId="2" borderId="2" xfId="0" applyFont="1" applyFill="1" applyBorder="1" applyAlignment="1" applyProtection="1">
      <alignment horizontal="left" vertical="center"/>
    </xf>
    <xf numFmtId="49" fontId="23" fillId="3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49" fontId="15" fillId="0" borderId="2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49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49" fontId="23" fillId="3" borderId="13" xfId="0" applyNumberFormat="1" applyFont="1" applyFill="1" applyBorder="1" applyAlignment="1" applyProtection="1">
      <alignment horizontal="center" vertical="center"/>
      <protection locked="0"/>
    </xf>
    <xf numFmtId="49" fontId="23" fillId="3" borderId="14" xfId="0" applyNumberFormat="1" applyFont="1" applyFill="1" applyBorder="1" applyAlignment="1" applyProtection="1">
      <alignment horizontal="center" vertical="center"/>
      <protection locked="0"/>
    </xf>
    <xf numFmtId="49" fontId="15" fillId="3" borderId="13" xfId="0" applyNumberFormat="1" applyFont="1" applyFill="1" applyBorder="1" applyAlignment="1" applyProtection="1">
      <alignment horizontal="center" vertical="center"/>
      <protection locked="0"/>
    </xf>
    <xf numFmtId="49" fontId="15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4" fontId="21" fillId="2" borderId="13" xfId="0" applyNumberFormat="1" applyFont="1" applyFill="1" applyBorder="1" applyAlignment="1" applyProtection="1">
      <alignment horizontal="center" vertical="center" wrapText="1"/>
    </xf>
    <xf numFmtId="4" fontId="21" fillId="2" borderId="15" xfId="0" applyNumberFormat="1" applyFont="1" applyFill="1" applyBorder="1" applyAlignment="1" applyProtection="1">
      <alignment horizontal="center" vertical="center" wrapText="1"/>
    </xf>
    <xf numFmtId="4" fontId="21" fillId="2" borderId="14" xfId="0" applyNumberFormat="1" applyFont="1" applyFill="1" applyBorder="1" applyAlignment="1" applyProtection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29" fillId="4" borderId="2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3" xr:uid="{F7B31801-C9FB-4641-A9DC-DD08B2DF8138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619124</xdr:colOff>
      <xdr:row>0</xdr:row>
      <xdr:rowOff>0</xdr:rowOff>
    </xdr:from>
    <xdr:to>
      <xdr:col>7</xdr:col>
      <xdr:colOff>1901</xdr:colOff>
      <xdr:row>1</xdr:row>
      <xdr:rowOff>107156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7437" y="0"/>
          <a:ext cx="2668902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95"/>
  <sheetViews>
    <sheetView tabSelected="1" topLeftCell="A48" zoomScaleNormal="100" zoomScaleSheetLayoutView="85" workbookViewId="0">
      <selection activeCell="F36" sqref="F36"/>
    </sheetView>
  </sheetViews>
  <sheetFormatPr defaultColWidth="9.140625" defaultRowHeight="15"/>
  <cols>
    <col min="1" max="1" width="5" style="2" customWidth="1"/>
    <col min="2" max="2" width="19.28515625" style="2" customWidth="1"/>
    <col min="3" max="3" width="68.140625" style="2" customWidth="1"/>
    <col min="4" max="4" width="12.42578125" style="2" customWidth="1"/>
    <col min="5" max="5" width="9.285156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41" t="s">
        <v>0</v>
      </c>
      <c r="B1" s="41"/>
      <c r="C1" s="41"/>
      <c r="D1" s="41"/>
      <c r="E1" s="41"/>
      <c r="F1" s="41"/>
      <c r="G1" s="41"/>
    </row>
    <row r="2" spans="1:7" ht="57" customHeight="1">
      <c r="A2" s="42" t="s">
        <v>91</v>
      </c>
      <c r="B2" s="43"/>
      <c r="C2" s="44"/>
      <c r="D2" s="44"/>
      <c r="E2" s="44"/>
      <c r="F2" s="44"/>
      <c r="G2" s="44"/>
    </row>
    <row r="3" spans="1:7" ht="20.100000000000001" customHeight="1">
      <c r="A3" s="48" t="s">
        <v>1</v>
      </c>
      <c r="B3" s="48"/>
      <c r="C3" s="48"/>
      <c r="D3" s="48"/>
      <c r="E3" s="48"/>
      <c r="F3" s="49" t="s">
        <v>3</v>
      </c>
      <c r="G3" s="49"/>
    </row>
    <row r="4" spans="1:7" ht="20.100000000000001" customHeight="1">
      <c r="A4" s="50" t="s">
        <v>2</v>
      </c>
      <c r="B4" s="50"/>
      <c r="C4" s="50"/>
      <c r="D4" s="50"/>
      <c r="E4" s="50"/>
      <c r="F4" s="49" t="s">
        <v>3</v>
      </c>
      <c r="G4" s="49"/>
    </row>
    <row r="5" spans="1:7" ht="20.100000000000001" customHeight="1">
      <c r="A5" s="50" t="s">
        <v>12</v>
      </c>
      <c r="B5" s="50"/>
      <c r="C5" s="50"/>
      <c r="D5" s="50"/>
      <c r="E5" s="50"/>
      <c r="F5" s="49" t="s">
        <v>3</v>
      </c>
      <c r="G5" s="49"/>
    </row>
    <row r="6" spans="1:7" ht="64.5" customHeight="1">
      <c r="A6" s="22" t="s">
        <v>14</v>
      </c>
      <c r="B6" s="22" t="s">
        <v>37</v>
      </c>
      <c r="C6" s="23" t="s">
        <v>31</v>
      </c>
      <c r="D6" s="22" t="s">
        <v>13</v>
      </c>
      <c r="E6" s="26" t="s">
        <v>42</v>
      </c>
      <c r="F6" s="22" t="s">
        <v>38</v>
      </c>
      <c r="G6" s="22" t="s">
        <v>39</v>
      </c>
    </row>
    <row r="7" spans="1:7" ht="46.5" customHeight="1">
      <c r="A7" s="52" t="s">
        <v>41</v>
      </c>
      <c r="B7" s="53"/>
      <c r="C7" s="53"/>
      <c r="D7" s="53"/>
      <c r="E7" s="53"/>
      <c r="F7" s="53"/>
      <c r="G7" s="54"/>
    </row>
    <row r="8" spans="1:7" ht="48.75" customHeight="1">
      <c r="A8" s="24">
        <v>1</v>
      </c>
      <c r="B8" s="27" t="s">
        <v>43</v>
      </c>
      <c r="C8" s="73" t="s">
        <v>92</v>
      </c>
      <c r="D8" s="25" t="s">
        <v>36</v>
      </c>
      <c r="E8" s="27">
        <v>4</v>
      </c>
      <c r="F8" s="18"/>
      <c r="G8" s="6">
        <f t="shared" ref="G8:G52" si="0">E8*F8</f>
        <v>0</v>
      </c>
    </row>
    <row r="9" spans="1:7" ht="48.75" customHeight="1">
      <c r="A9" s="24">
        <v>2</v>
      </c>
      <c r="B9" s="27" t="s">
        <v>44</v>
      </c>
      <c r="C9" s="73" t="s">
        <v>93</v>
      </c>
      <c r="D9" s="25" t="s">
        <v>36</v>
      </c>
      <c r="E9" s="27">
        <v>1</v>
      </c>
      <c r="F9" s="18"/>
      <c r="G9" s="6">
        <f t="shared" si="0"/>
        <v>0</v>
      </c>
    </row>
    <row r="10" spans="1:7" ht="48.75" customHeight="1">
      <c r="A10" s="24">
        <v>3</v>
      </c>
      <c r="B10" s="27" t="s">
        <v>45</v>
      </c>
      <c r="C10" s="73" t="s">
        <v>94</v>
      </c>
      <c r="D10" s="25" t="s">
        <v>36</v>
      </c>
      <c r="E10" s="27">
        <v>8</v>
      </c>
      <c r="F10" s="18"/>
      <c r="G10" s="6">
        <f t="shared" si="0"/>
        <v>0</v>
      </c>
    </row>
    <row r="11" spans="1:7" ht="48.75" customHeight="1">
      <c r="A11" s="24">
        <v>4</v>
      </c>
      <c r="B11" s="27" t="s">
        <v>46</v>
      </c>
      <c r="C11" s="73" t="s">
        <v>95</v>
      </c>
      <c r="D11" s="25" t="s">
        <v>36</v>
      </c>
      <c r="E11" s="27">
        <v>2</v>
      </c>
      <c r="F11" s="18"/>
      <c r="G11" s="6">
        <f t="shared" si="0"/>
        <v>0</v>
      </c>
    </row>
    <row r="12" spans="1:7" ht="48.75" customHeight="1">
      <c r="A12" s="24">
        <v>5</v>
      </c>
      <c r="B12" s="27" t="s">
        <v>47</v>
      </c>
      <c r="C12" s="73" t="s">
        <v>96</v>
      </c>
      <c r="D12" s="25" t="s">
        <v>36</v>
      </c>
      <c r="E12" s="27">
        <v>5</v>
      </c>
      <c r="F12" s="18"/>
      <c r="G12" s="6">
        <f t="shared" si="0"/>
        <v>0</v>
      </c>
    </row>
    <row r="13" spans="1:7" ht="48.75" customHeight="1">
      <c r="A13" s="24">
        <v>6</v>
      </c>
      <c r="B13" s="27" t="s">
        <v>48</v>
      </c>
      <c r="C13" s="73" t="s">
        <v>97</v>
      </c>
      <c r="D13" s="25" t="s">
        <v>36</v>
      </c>
      <c r="E13" s="27">
        <v>5</v>
      </c>
      <c r="F13" s="18"/>
      <c r="G13" s="6">
        <f t="shared" si="0"/>
        <v>0</v>
      </c>
    </row>
    <row r="14" spans="1:7" ht="48.75" customHeight="1">
      <c r="A14" s="24">
        <v>7</v>
      </c>
      <c r="B14" s="27" t="s">
        <v>49</v>
      </c>
      <c r="C14" s="73" t="s">
        <v>98</v>
      </c>
      <c r="D14" s="25" t="s">
        <v>36</v>
      </c>
      <c r="E14" s="27">
        <v>5</v>
      </c>
      <c r="F14" s="18"/>
      <c r="G14" s="6">
        <f t="shared" si="0"/>
        <v>0</v>
      </c>
    </row>
    <row r="15" spans="1:7" ht="48.75" customHeight="1">
      <c r="A15" s="24">
        <v>8</v>
      </c>
      <c r="B15" s="27" t="s">
        <v>50</v>
      </c>
      <c r="C15" s="73" t="s">
        <v>99</v>
      </c>
      <c r="D15" s="25" t="s">
        <v>36</v>
      </c>
      <c r="E15" s="27">
        <v>10</v>
      </c>
      <c r="F15" s="18"/>
      <c r="G15" s="6">
        <f t="shared" si="0"/>
        <v>0</v>
      </c>
    </row>
    <row r="16" spans="1:7" ht="48.75" customHeight="1">
      <c r="A16" s="24">
        <v>9</v>
      </c>
      <c r="B16" s="27" t="s">
        <v>51</v>
      </c>
      <c r="C16" s="73" t="s">
        <v>100</v>
      </c>
      <c r="D16" s="25" t="s">
        <v>36</v>
      </c>
      <c r="E16" s="27">
        <v>5</v>
      </c>
      <c r="F16" s="18"/>
      <c r="G16" s="6">
        <f t="shared" si="0"/>
        <v>0</v>
      </c>
    </row>
    <row r="17" spans="1:7" ht="48.75" customHeight="1">
      <c r="A17" s="24">
        <v>10</v>
      </c>
      <c r="B17" s="27" t="s">
        <v>52</v>
      </c>
      <c r="C17" s="73" t="s">
        <v>101</v>
      </c>
      <c r="D17" s="25" t="s">
        <v>36</v>
      </c>
      <c r="E17" s="27">
        <v>10</v>
      </c>
      <c r="F17" s="18"/>
      <c r="G17" s="6">
        <f t="shared" si="0"/>
        <v>0</v>
      </c>
    </row>
    <row r="18" spans="1:7" ht="48.75" customHeight="1">
      <c r="A18" s="24">
        <v>11</v>
      </c>
      <c r="B18" s="27" t="s">
        <v>54</v>
      </c>
      <c r="C18" s="73" t="s">
        <v>102</v>
      </c>
      <c r="D18" s="25" t="s">
        <v>36</v>
      </c>
      <c r="E18" s="27">
        <v>129</v>
      </c>
      <c r="F18" s="18"/>
      <c r="G18" s="6">
        <f t="shared" si="0"/>
        <v>0</v>
      </c>
    </row>
    <row r="19" spans="1:7" ht="48.75" customHeight="1">
      <c r="A19" s="24">
        <v>12</v>
      </c>
      <c r="B19" s="27" t="s">
        <v>55</v>
      </c>
      <c r="C19" s="73" t="s">
        <v>103</v>
      </c>
      <c r="D19" s="25" t="s">
        <v>36</v>
      </c>
      <c r="E19" s="27">
        <v>2</v>
      </c>
      <c r="F19" s="18"/>
      <c r="G19" s="6">
        <f t="shared" si="0"/>
        <v>0</v>
      </c>
    </row>
    <row r="20" spans="1:7" ht="48.75" customHeight="1">
      <c r="A20" s="24">
        <v>13</v>
      </c>
      <c r="B20" s="27" t="s">
        <v>56</v>
      </c>
      <c r="C20" s="73" t="s">
        <v>104</v>
      </c>
      <c r="D20" s="25" t="s">
        <v>36</v>
      </c>
      <c r="E20" s="27">
        <v>50000</v>
      </c>
      <c r="F20" s="18"/>
      <c r="G20" s="6">
        <f t="shared" si="0"/>
        <v>0</v>
      </c>
    </row>
    <row r="21" spans="1:7" ht="48.75" customHeight="1">
      <c r="A21" s="24">
        <v>14</v>
      </c>
      <c r="B21" s="27" t="s">
        <v>57</v>
      </c>
      <c r="C21" s="73" t="s">
        <v>105</v>
      </c>
      <c r="D21" s="25" t="s">
        <v>36</v>
      </c>
      <c r="E21" s="27">
        <v>1</v>
      </c>
      <c r="F21" s="18"/>
      <c r="G21" s="6">
        <f t="shared" si="0"/>
        <v>0</v>
      </c>
    </row>
    <row r="22" spans="1:7" ht="48.75" customHeight="1">
      <c r="A22" s="24">
        <v>15</v>
      </c>
      <c r="B22" s="27" t="s">
        <v>58</v>
      </c>
      <c r="C22" s="73" t="s">
        <v>106</v>
      </c>
      <c r="D22" s="25" t="s">
        <v>36</v>
      </c>
      <c r="E22" s="27">
        <v>10</v>
      </c>
      <c r="F22" s="18"/>
      <c r="G22" s="6">
        <f t="shared" si="0"/>
        <v>0</v>
      </c>
    </row>
    <row r="23" spans="1:7" ht="48.75" customHeight="1">
      <c r="A23" s="24">
        <v>16</v>
      </c>
      <c r="B23" s="27" t="s">
        <v>59</v>
      </c>
      <c r="C23" s="73" t="s">
        <v>107</v>
      </c>
      <c r="D23" s="25" t="s">
        <v>36</v>
      </c>
      <c r="E23" s="27">
        <v>10</v>
      </c>
      <c r="F23" s="18"/>
      <c r="G23" s="6">
        <f t="shared" si="0"/>
        <v>0</v>
      </c>
    </row>
    <row r="24" spans="1:7" ht="48.75" customHeight="1">
      <c r="A24" s="24">
        <v>17</v>
      </c>
      <c r="B24" s="27" t="s">
        <v>60</v>
      </c>
      <c r="C24" s="73" t="s">
        <v>108</v>
      </c>
      <c r="D24" s="25" t="s">
        <v>36</v>
      </c>
      <c r="E24" s="27">
        <v>15</v>
      </c>
      <c r="F24" s="18"/>
      <c r="G24" s="6">
        <f t="shared" si="0"/>
        <v>0</v>
      </c>
    </row>
    <row r="25" spans="1:7" ht="48.75" customHeight="1">
      <c r="A25" s="24">
        <v>18</v>
      </c>
      <c r="B25" s="27" t="s">
        <v>61</v>
      </c>
      <c r="C25" s="73" t="s">
        <v>109</v>
      </c>
      <c r="D25" s="25" t="s">
        <v>36</v>
      </c>
      <c r="E25" s="27">
        <v>4</v>
      </c>
      <c r="F25" s="18"/>
      <c r="G25" s="6">
        <f t="shared" si="0"/>
        <v>0</v>
      </c>
    </row>
    <row r="26" spans="1:7" ht="48.75" customHeight="1">
      <c r="A26" s="24">
        <v>19</v>
      </c>
      <c r="B26" s="27" t="s">
        <v>62</v>
      </c>
      <c r="C26" s="73" t="s">
        <v>110</v>
      </c>
      <c r="D26" s="25" t="s">
        <v>36</v>
      </c>
      <c r="E26" s="27">
        <v>4</v>
      </c>
      <c r="F26" s="18"/>
      <c r="G26" s="6">
        <f t="shared" si="0"/>
        <v>0</v>
      </c>
    </row>
    <row r="27" spans="1:7" ht="48.75" customHeight="1">
      <c r="A27" s="24">
        <v>20</v>
      </c>
      <c r="B27" s="27" t="s">
        <v>63</v>
      </c>
      <c r="C27" s="73" t="s">
        <v>111</v>
      </c>
      <c r="D27" s="25" t="s">
        <v>36</v>
      </c>
      <c r="E27" s="27">
        <v>5</v>
      </c>
      <c r="F27" s="18"/>
      <c r="G27" s="6">
        <f t="shared" si="0"/>
        <v>0</v>
      </c>
    </row>
    <row r="28" spans="1:7" ht="48.75" customHeight="1">
      <c r="A28" s="24">
        <v>21</v>
      </c>
      <c r="B28" s="27" t="s">
        <v>64</v>
      </c>
      <c r="C28" s="73" t="s">
        <v>112</v>
      </c>
      <c r="D28" s="25" t="s">
        <v>36</v>
      </c>
      <c r="E28" s="27">
        <v>5</v>
      </c>
      <c r="F28" s="18"/>
      <c r="G28" s="6">
        <f t="shared" si="0"/>
        <v>0</v>
      </c>
    </row>
    <row r="29" spans="1:7" ht="48.75" customHeight="1">
      <c r="A29" s="24">
        <v>22</v>
      </c>
      <c r="B29" s="27" t="s">
        <v>65</v>
      </c>
      <c r="C29" s="73" t="s">
        <v>113</v>
      </c>
      <c r="D29" s="25" t="s">
        <v>36</v>
      </c>
      <c r="E29" s="27">
        <v>2</v>
      </c>
      <c r="F29" s="18"/>
      <c r="G29" s="6">
        <f t="shared" si="0"/>
        <v>0</v>
      </c>
    </row>
    <row r="30" spans="1:7" ht="48.75" customHeight="1">
      <c r="A30" s="24">
        <v>23</v>
      </c>
      <c r="B30" s="27" t="s">
        <v>66</v>
      </c>
      <c r="C30" s="73" t="s">
        <v>114</v>
      </c>
      <c r="D30" s="25" t="s">
        <v>36</v>
      </c>
      <c r="E30" s="27">
        <v>8</v>
      </c>
      <c r="F30" s="18"/>
      <c r="G30" s="6">
        <f t="shared" si="0"/>
        <v>0</v>
      </c>
    </row>
    <row r="31" spans="1:7" ht="48.75" customHeight="1">
      <c r="A31" s="24">
        <v>24</v>
      </c>
      <c r="B31" s="27" t="s">
        <v>67</v>
      </c>
      <c r="C31" s="73" t="s">
        <v>115</v>
      </c>
      <c r="D31" s="25" t="s">
        <v>36</v>
      </c>
      <c r="E31" s="27">
        <v>10</v>
      </c>
      <c r="F31" s="18"/>
      <c r="G31" s="6">
        <f t="shared" si="0"/>
        <v>0</v>
      </c>
    </row>
    <row r="32" spans="1:7" ht="48.75" customHeight="1">
      <c r="A32" s="24">
        <v>25</v>
      </c>
      <c r="B32" s="27" t="s">
        <v>68</v>
      </c>
      <c r="C32" s="73" t="s">
        <v>116</v>
      </c>
      <c r="D32" s="25" t="s">
        <v>36</v>
      </c>
      <c r="E32" s="27">
        <v>5</v>
      </c>
      <c r="F32" s="18"/>
      <c r="G32" s="6">
        <f t="shared" si="0"/>
        <v>0</v>
      </c>
    </row>
    <row r="33" spans="1:7" ht="48.75" customHeight="1">
      <c r="A33" s="24">
        <v>26</v>
      </c>
      <c r="B33" s="27" t="s">
        <v>69</v>
      </c>
      <c r="C33" s="73" t="s">
        <v>117</v>
      </c>
      <c r="D33" s="25" t="s">
        <v>36</v>
      </c>
      <c r="E33" s="27">
        <v>5</v>
      </c>
      <c r="F33" s="18"/>
      <c r="G33" s="6">
        <f t="shared" si="0"/>
        <v>0</v>
      </c>
    </row>
    <row r="34" spans="1:7" ht="48.75" customHeight="1">
      <c r="A34" s="24">
        <v>27</v>
      </c>
      <c r="B34" s="27" t="s">
        <v>70</v>
      </c>
      <c r="C34" s="73" t="s">
        <v>118</v>
      </c>
      <c r="D34" s="25" t="s">
        <v>36</v>
      </c>
      <c r="E34" s="27">
        <v>5</v>
      </c>
      <c r="F34" s="18"/>
      <c r="G34" s="6">
        <f t="shared" si="0"/>
        <v>0</v>
      </c>
    </row>
    <row r="35" spans="1:7" ht="48.75" customHeight="1">
      <c r="A35" s="24">
        <v>28</v>
      </c>
      <c r="B35" s="27" t="s">
        <v>71</v>
      </c>
      <c r="C35" s="73" t="s">
        <v>119</v>
      </c>
      <c r="D35" s="25" t="s">
        <v>36</v>
      </c>
      <c r="E35" s="27">
        <v>5</v>
      </c>
      <c r="F35" s="18"/>
      <c r="G35" s="6">
        <f t="shared" si="0"/>
        <v>0</v>
      </c>
    </row>
    <row r="36" spans="1:7" ht="48.75" customHeight="1">
      <c r="A36" s="24">
        <v>29</v>
      </c>
      <c r="B36" s="27" t="s">
        <v>72</v>
      </c>
      <c r="C36" s="73" t="s">
        <v>120</v>
      </c>
      <c r="D36" s="25" t="s">
        <v>36</v>
      </c>
      <c r="E36" s="27">
        <v>8</v>
      </c>
      <c r="F36" s="18"/>
      <c r="G36" s="6">
        <f t="shared" si="0"/>
        <v>0</v>
      </c>
    </row>
    <row r="37" spans="1:7" ht="48.75" customHeight="1">
      <c r="A37" s="24">
        <v>30</v>
      </c>
      <c r="B37" s="27" t="s">
        <v>73</v>
      </c>
      <c r="C37" s="73" t="s">
        <v>121</v>
      </c>
      <c r="D37" s="25" t="s">
        <v>36</v>
      </c>
      <c r="E37" s="27">
        <v>2</v>
      </c>
      <c r="F37" s="18"/>
      <c r="G37" s="6">
        <f t="shared" si="0"/>
        <v>0</v>
      </c>
    </row>
    <row r="38" spans="1:7" ht="48.75" customHeight="1">
      <c r="A38" s="24">
        <v>31</v>
      </c>
      <c r="B38" s="27" t="s">
        <v>74</v>
      </c>
      <c r="C38" s="73" t="s">
        <v>122</v>
      </c>
      <c r="D38" s="25" t="s">
        <v>36</v>
      </c>
      <c r="E38" s="27">
        <v>6</v>
      </c>
      <c r="F38" s="18"/>
      <c r="G38" s="6">
        <f t="shared" si="0"/>
        <v>0</v>
      </c>
    </row>
    <row r="39" spans="1:7" ht="48.75" customHeight="1">
      <c r="A39" s="24">
        <v>32</v>
      </c>
      <c r="B39" s="27" t="s">
        <v>75</v>
      </c>
      <c r="C39" s="73" t="s">
        <v>123</v>
      </c>
      <c r="D39" s="25" t="s">
        <v>36</v>
      </c>
      <c r="E39" s="27">
        <v>2</v>
      </c>
      <c r="F39" s="18"/>
      <c r="G39" s="6">
        <f t="shared" si="0"/>
        <v>0</v>
      </c>
    </row>
    <row r="40" spans="1:7" ht="48.75" customHeight="1">
      <c r="A40" s="24">
        <v>33</v>
      </c>
      <c r="B40" s="27" t="s">
        <v>76</v>
      </c>
      <c r="C40" s="73" t="s">
        <v>124</v>
      </c>
      <c r="D40" s="25" t="s">
        <v>36</v>
      </c>
      <c r="E40" s="27">
        <v>8</v>
      </c>
      <c r="F40" s="18"/>
      <c r="G40" s="6">
        <f t="shared" si="0"/>
        <v>0</v>
      </c>
    </row>
    <row r="41" spans="1:7" ht="48.75" customHeight="1">
      <c r="A41" s="24">
        <v>34</v>
      </c>
      <c r="B41" s="27" t="s">
        <v>77</v>
      </c>
      <c r="C41" s="73" t="s">
        <v>125</v>
      </c>
      <c r="D41" s="25" t="s">
        <v>36</v>
      </c>
      <c r="E41" s="27">
        <v>6</v>
      </c>
      <c r="F41" s="18"/>
      <c r="G41" s="6">
        <f t="shared" si="0"/>
        <v>0</v>
      </c>
    </row>
    <row r="42" spans="1:7" ht="48.75" customHeight="1">
      <c r="A42" s="24">
        <v>35</v>
      </c>
      <c r="B42" s="27" t="s">
        <v>79</v>
      </c>
      <c r="C42" s="73" t="s">
        <v>126</v>
      </c>
      <c r="D42" s="25" t="s">
        <v>36</v>
      </c>
      <c r="E42" s="27">
        <v>5</v>
      </c>
      <c r="F42" s="18"/>
      <c r="G42" s="6">
        <f t="shared" si="0"/>
        <v>0</v>
      </c>
    </row>
    <row r="43" spans="1:7" ht="48.75" customHeight="1">
      <c r="A43" s="24">
        <v>36</v>
      </c>
      <c r="B43" s="27" t="s">
        <v>80</v>
      </c>
      <c r="C43" s="73" t="s">
        <v>127</v>
      </c>
      <c r="D43" s="25" t="s">
        <v>36</v>
      </c>
      <c r="E43" s="27">
        <v>5</v>
      </c>
      <c r="F43" s="18"/>
      <c r="G43" s="6">
        <f t="shared" si="0"/>
        <v>0</v>
      </c>
    </row>
    <row r="44" spans="1:7" ht="48.75" customHeight="1">
      <c r="A44" s="24">
        <v>37</v>
      </c>
      <c r="B44" s="27" t="s">
        <v>81</v>
      </c>
      <c r="C44" s="73" t="s">
        <v>128</v>
      </c>
      <c r="D44" s="25" t="s">
        <v>36</v>
      </c>
      <c r="E44" s="27">
        <v>5</v>
      </c>
      <c r="F44" s="18"/>
      <c r="G44" s="6">
        <f t="shared" si="0"/>
        <v>0</v>
      </c>
    </row>
    <row r="45" spans="1:7" ht="48.75" customHeight="1">
      <c r="A45" s="24">
        <v>38</v>
      </c>
      <c r="B45" s="27" t="s">
        <v>82</v>
      </c>
      <c r="C45" s="73" t="s">
        <v>129</v>
      </c>
      <c r="D45" s="25" t="s">
        <v>36</v>
      </c>
      <c r="E45" s="27">
        <v>2</v>
      </c>
      <c r="F45" s="18"/>
      <c r="G45" s="6">
        <f t="shared" si="0"/>
        <v>0</v>
      </c>
    </row>
    <row r="46" spans="1:7" ht="48.75" customHeight="1">
      <c r="A46" s="24">
        <v>39</v>
      </c>
      <c r="B46" s="27" t="s">
        <v>83</v>
      </c>
      <c r="C46" s="73" t="s">
        <v>130</v>
      </c>
      <c r="D46" s="25" t="s">
        <v>36</v>
      </c>
      <c r="E46" s="27">
        <v>5</v>
      </c>
      <c r="F46" s="18"/>
      <c r="G46" s="6">
        <f t="shared" si="0"/>
        <v>0</v>
      </c>
    </row>
    <row r="47" spans="1:7" ht="48.75" customHeight="1">
      <c r="A47" s="24">
        <v>40</v>
      </c>
      <c r="B47" s="27" t="s">
        <v>84</v>
      </c>
      <c r="C47" s="73" t="s">
        <v>131</v>
      </c>
      <c r="D47" s="25" t="s">
        <v>36</v>
      </c>
      <c r="E47" s="27">
        <v>5</v>
      </c>
      <c r="F47" s="18"/>
      <c r="G47" s="6">
        <f t="shared" si="0"/>
        <v>0</v>
      </c>
    </row>
    <row r="48" spans="1:7" ht="48.75" customHeight="1">
      <c r="A48" s="24">
        <v>41</v>
      </c>
      <c r="B48" s="27" t="s">
        <v>85</v>
      </c>
      <c r="C48" s="73" t="s">
        <v>132</v>
      </c>
      <c r="D48" s="25" t="s">
        <v>36</v>
      </c>
      <c r="E48" s="27">
        <v>5</v>
      </c>
      <c r="F48" s="18"/>
      <c r="G48" s="6">
        <f t="shared" si="0"/>
        <v>0</v>
      </c>
    </row>
    <row r="49" spans="1:7" ht="48.75" customHeight="1">
      <c r="A49" s="24">
        <v>42</v>
      </c>
      <c r="B49" s="27" t="s">
        <v>86</v>
      </c>
      <c r="C49" s="73" t="s">
        <v>133</v>
      </c>
      <c r="D49" s="25" t="s">
        <v>36</v>
      </c>
      <c r="E49" s="27">
        <v>5</v>
      </c>
      <c r="F49" s="18"/>
      <c r="G49" s="6">
        <f t="shared" si="0"/>
        <v>0</v>
      </c>
    </row>
    <row r="50" spans="1:7" ht="48.75" customHeight="1">
      <c r="A50" s="24">
        <v>43</v>
      </c>
      <c r="B50" s="27" t="s">
        <v>87</v>
      </c>
      <c r="C50" s="73" t="s">
        <v>134</v>
      </c>
      <c r="D50" s="25" t="s">
        <v>36</v>
      </c>
      <c r="E50" s="27">
        <v>1</v>
      </c>
      <c r="F50" s="18"/>
      <c r="G50" s="6">
        <f t="shared" si="0"/>
        <v>0</v>
      </c>
    </row>
    <row r="51" spans="1:7" ht="48.75" customHeight="1">
      <c r="A51" s="24">
        <v>44</v>
      </c>
      <c r="B51" s="27" t="s">
        <v>88</v>
      </c>
      <c r="C51" s="73" t="s">
        <v>135</v>
      </c>
      <c r="D51" s="25" t="s">
        <v>36</v>
      </c>
      <c r="E51" s="27">
        <v>4</v>
      </c>
      <c r="F51" s="18"/>
      <c r="G51" s="6">
        <f t="shared" si="0"/>
        <v>0</v>
      </c>
    </row>
    <row r="52" spans="1:7" ht="48.75" customHeight="1">
      <c r="A52" s="24">
        <v>45</v>
      </c>
      <c r="B52" s="27" t="s">
        <v>89</v>
      </c>
      <c r="C52" s="73" t="s">
        <v>136</v>
      </c>
      <c r="D52" s="25" t="s">
        <v>36</v>
      </c>
      <c r="E52" s="27">
        <v>15</v>
      </c>
      <c r="F52" s="18"/>
      <c r="G52" s="6">
        <f t="shared" si="0"/>
        <v>0</v>
      </c>
    </row>
    <row r="53" spans="1:7" ht="48.75" customHeight="1">
      <c r="A53" s="24">
        <v>46</v>
      </c>
      <c r="B53" s="27" t="s">
        <v>90</v>
      </c>
      <c r="C53" s="73" t="s">
        <v>137</v>
      </c>
      <c r="D53" s="25" t="s">
        <v>36</v>
      </c>
      <c r="E53" s="27">
        <v>5</v>
      </c>
      <c r="F53" s="18"/>
      <c r="G53" s="6">
        <f>E53*F53</f>
        <v>0</v>
      </c>
    </row>
    <row r="54" spans="1:7" ht="48.75" customHeight="1">
      <c r="A54" s="24">
        <v>47</v>
      </c>
      <c r="B54" s="27" t="s">
        <v>78</v>
      </c>
      <c r="C54" s="73" t="s">
        <v>138</v>
      </c>
      <c r="D54" s="25" t="s">
        <v>36</v>
      </c>
      <c r="E54" s="27">
        <v>5</v>
      </c>
      <c r="F54" s="18"/>
      <c r="G54" s="6">
        <f>E54*F54</f>
        <v>0</v>
      </c>
    </row>
    <row r="55" spans="1:7" ht="48.75" customHeight="1">
      <c r="A55" s="24">
        <v>48</v>
      </c>
      <c r="B55" s="27" t="s">
        <v>53</v>
      </c>
      <c r="C55" s="74" t="s">
        <v>139</v>
      </c>
      <c r="D55" s="25" t="s">
        <v>36</v>
      </c>
      <c r="E55" s="27">
        <v>1</v>
      </c>
      <c r="F55" s="18"/>
      <c r="G55" s="6">
        <f>E55*F55</f>
        <v>0</v>
      </c>
    </row>
    <row r="56" spans="1:7" ht="45.75" customHeight="1">
      <c r="A56" s="17" t="s">
        <v>40</v>
      </c>
      <c r="B56" s="17"/>
      <c r="C56" s="17"/>
      <c r="D56" s="70">
        <f>SUM(G34:G54)</f>
        <v>0</v>
      </c>
      <c r="E56" s="71"/>
      <c r="F56" s="71"/>
      <c r="G56" s="72"/>
    </row>
    <row r="57" spans="1:7" ht="21" customHeight="1">
      <c r="A57" s="45" t="s">
        <v>32</v>
      </c>
      <c r="B57" s="45"/>
      <c r="C57" s="46"/>
      <c r="D57" s="46"/>
      <c r="E57" s="46"/>
      <c r="F57" s="46"/>
      <c r="G57" s="46"/>
    </row>
    <row r="58" spans="1:7" ht="25.5" customHeight="1">
      <c r="A58" s="51" t="s">
        <v>15</v>
      </c>
      <c r="B58" s="51"/>
      <c r="C58" s="51"/>
      <c r="D58" s="51"/>
      <c r="E58" s="51"/>
      <c r="F58" s="47" t="s">
        <v>3</v>
      </c>
      <c r="G58" s="47"/>
    </row>
    <row r="59" spans="1:7" ht="39.75" customHeight="1">
      <c r="A59" s="51" t="s">
        <v>34</v>
      </c>
      <c r="B59" s="51"/>
      <c r="C59" s="51"/>
      <c r="D59" s="51"/>
      <c r="E59" s="51"/>
      <c r="F59" s="47" t="s">
        <v>3</v>
      </c>
      <c r="G59" s="47"/>
    </row>
    <row r="60" spans="1:7" ht="20.100000000000001" customHeight="1">
      <c r="A60" s="51" t="s">
        <v>28</v>
      </c>
      <c r="B60" s="51"/>
      <c r="C60" s="51"/>
      <c r="D60" s="51"/>
      <c r="E60" s="51"/>
      <c r="F60" s="47" t="s">
        <v>3</v>
      </c>
      <c r="G60" s="47"/>
    </row>
    <row r="61" spans="1:7" ht="20.100000000000001" customHeight="1">
      <c r="A61" s="60" t="s">
        <v>16</v>
      </c>
      <c r="B61" s="61"/>
      <c r="C61" s="61"/>
      <c r="D61" s="61"/>
      <c r="E61" s="62"/>
      <c r="F61" s="63" t="s">
        <v>3</v>
      </c>
      <c r="G61" s="64"/>
    </row>
    <row r="62" spans="1:7" ht="20.100000000000001" customHeight="1">
      <c r="A62" s="51" t="s">
        <v>17</v>
      </c>
      <c r="B62" s="51"/>
      <c r="C62" s="51"/>
      <c r="D62" s="51"/>
      <c r="E62" s="51"/>
      <c r="F62" s="47" t="s">
        <v>3</v>
      </c>
      <c r="G62" s="47"/>
    </row>
    <row r="63" spans="1:7" ht="20.100000000000001" customHeight="1">
      <c r="A63" s="60" t="s">
        <v>18</v>
      </c>
      <c r="B63" s="61"/>
      <c r="C63" s="61"/>
      <c r="D63" s="61"/>
      <c r="E63" s="62"/>
      <c r="F63" s="63" t="s">
        <v>3</v>
      </c>
      <c r="G63" s="64"/>
    </row>
    <row r="64" spans="1:7" ht="30" customHeight="1">
      <c r="A64" s="51" t="s">
        <v>29</v>
      </c>
      <c r="B64" s="51"/>
      <c r="C64" s="51"/>
      <c r="D64" s="51"/>
      <c r="E64" s="51"/>
      <c r="F64" s="47" t="s">
        <v>3</v>
      </c>
      <c r="G64" s="47"/>
    </row>
    <row r="65" spans="1:11" ht="20.100000000000001" customHeight="1">
      <c r="A65" s="51" t="s">
        <v>33</v>
      </c>
      <c r="B65" s="51"/>
      <c r="C65" s="51"/>
      <c r="D65" s="51"/>
      <c r="E65" s="51"/>
      <c r="F65" s="47" t="s">
        <v>3</v>
      </c>
      <c r="G65" s="47"/>
      <c r="K65" s="3"/>
    </row>
    <row r="66" spans="1:11" ht="29.25" customHeight="1">
      <c r="A66" s="51" t="s">
        <v>35</v>
      </c>
      <c r="B66" s="51"/>
      <c r="C66" s="51"/>
      <c r="D66" s="51"/>
      <c r="E66" s="51"/>
      <c r="F66" s="47" t="s">
        <v>3</v>
      </c>
      <c r="G66" s="47"/>
      <c r="K66" s="3"/>
    </row>
    <row r="67" spans="1:11" ht="20.100000000000001" customHeight="1">
      <c r="A67" s="56" t="s">
        <v>11</v>
      </c>
      <c r="B67" s="67"/>
      <c r="C67" s="67"/>
      <c r="D67" s="67"/>
      <c r="E67" s="68"/>
      <c r="F67" s="65" t="s">
        <v>3</v>
      </c>
      <c r="G67" s="66"/>
      <c r="K67" s="3"/>
    </row>
    <row r="68" spans="1:11" ht="20.100000000000001" customHeight="1">
      <c r="A68" s="69" t="s">
        <v>30</v>
      </c>
      <c r="B68" s="67"/>
      <c r="C68" s="67"/>
      <c r="D68" s="67"/>
      <c r="E68" s="68"/>
      <c r="F68" s="65" t="s">
        <v>3</v>
      </c>
      <c r="G68" s="66"/>
      <c r="K68" s="3"/>
    </row>
    <row r="69" spans="1:11" ht="20.100000000000001" customHeight="1">
      <c r="A69" s="57"/>
      <c r="B69" s="58"/>
      <c r="C69" s="58"/>
      <c r="D69" s="58"/>
      <c r="E69" s="58"/>
      <c r="F69" s="58"/>
      <c r="G69" s="59"/>
      <c r="K69" s="3"/>
    </row>
    <row r="70" spans="1:11" ht="30" customHeight="1">
      <c r="A70" s="56" t="s">
        <v>19</v>
      </c>
      <c r="B70" s="56"/>
      <c r="C70" s="56"/>
      <c r="D70" s="56"/>
      <c r="E70" s="56"/>
      <c r="F70" s="55" t="s">
        <v>3</v>
      </c>
      <c r="G70" s="55"/>
      <c r="K70" s="3"/>
    </row>
    <row r="71" spans="1:11" ht="28.5" customHeight="1">
      <c r="A71" s="56" t="s">
        <v>20</v>
      </c>
      <c r="B71" s="56"/>
      <c r="C71" s="56"/>
      <c r="D71" s="56"/>
      <c r="E71" s="56"/>
      <c r="F71" s="55" t="s">
        <v>3</v>
      </c>
      <c r="G71" s="55"/>
    </row>
    <row r="72" spans="1:11" ht="25.5" customHeight="1">
      <c r="A72" s="56" t="s">
        <v>22</v>
      </c>
      <c r="B72" s="56"/>
      <c r="C72" s="56"/>
      <c r="D72" s="56"/>
      <c r="E72" s="56"/>
      <c r="F72" s="55" t="s">
        <v>3</v>
      </c>
      <c r="G72" s="55"/>
    </row>
    <row r="73" spans="1:11" ht="21.95" customHeight="1">
      <c r="A73" s="56" t="s">
        <v>23</v>
      </c>
      <c r="B73" s="56"/>
      <c r="C73" s="56"/>
      <c r="D73" s="56"/>
      <c r="E73" s="56"/>
      <c r="F73" s="55" t="s">
        <v>3</v>
      </c>
      <c r="G73" s="55"/>
    </row>
    <row r="74" spans="1:11" ht="21.95" customHeight="1">
      <c r="A74" s="56" t="s">
        <v>21</v>
      </c>
      <c r="B74" s="56"/>
      <c r="C74" s="56"/>
      <c r="D74" s="56"/>
      <c r="E74" s="56"/>
      <c r="F74" s="55" t="s">
        <v>3</v>
      </c>
      <c r="G74" s="55"/>
    </row>
    <row r="75" spans="1:11" ht="21.95" customHeight="1">
      <c r="A75" s="56" t="s">
        <v>8</v>
      </c>
      <c r="B75" s="56"/>
      <c r="C75" s="56"/>
      <c r="D75" s="56"/>
      <c r="E75" s="56"/>
      <c r="F75" s="55" t="s">
        <v>3</v>
      </c>
      <c r="G75" s="55"/>
    </row>
    <row r="76" spans="1:11" ht="21.95" customHeight="1">
      <c r="A76" s="56" t="s">
        <v>7</v>
      </c>
      <c r="B76" s="56"/>
      <c r="C76" s="56"/>
      <c r="D76" s="56"/>
      <c r="E76" s="56"/>
      <c r="F76" s="55" t="s">
        <v>3</v>
      </c>
      <c r="G76" s="55"/>
    </row>
    <row r="77" spans="1:11" ht="21.95" customHeight="1">
      <c r="A77" s="36"/>
      <c r="B77" s="37"/>
      <c r="C77" s="37"/>
      <c r="D77" s="37"/>
      <c r="E77" s="37"/>
      <c r="F77" s="37"/>
      <c r="G77" s="38"/>
    </row>
    <row r="78" spans="1:11" ht="35.25" customHeight="1">
      <c r="A78" s="39" t="s">
        <v>24</v>
      </c>
      <c r="B78" s="39"/>
      <c r="C78" s="39"/>
      <c r="D78" s="39"/>
      <c r="E78" s="39"/>
      <c r="F78" s="39"/>
      <c r="G78" s="39"/>
    </row>
    <row r="79" spans="1:11" ht="25.5" customHeight="1">
      <c r="A79" s="31" t="s">
        <v>25</v>
      </c>
      <c r="B79" s="32"/>
      <c r="C79" s="32"/>
      <c r="D79" s="32"/>
      <c r="E79" s="32"/>
      <c r="F79" s="32"/>
      <c r="G79" s="33"/>
    </row>
    <row r="80" spans="1:11" ht="28.5" customHeight="1">
      <c r="A80" s="31" t="s">
        <v>27</v>
      </c>
      <c r="B80" s="32"/>
      <c r="C80" s="32"/>
      <c r="D80" s="32"/>
      <c r="E80" s="32"/>
      <c r="F80" s="32"/>
      <c r="G80" s="33"/>
    </row>
    <row r="81" spans="1:7" ht="18.75" customHeight="1">
      <c r="A81" s="15"/>
      <c r="B81" s="19"/>
      <c r="C81" s="40"/>
      <c r="D81" s="40"/>
      <c r="E81" s="40"/>
      <c r="F81" s="40"/>
      <c r="G81" s="16"/>
    </row>
    <row r="82" spans="1:7" ht="18.75" customHeight="1">
      <c r="A82" s="30" t="s">
        <v>26</v>
      </c>
      <c r="B82" s="30"/>
      <c r="C82" s="30"/>
      <c r="D82" s="30"/>
      <c r="E82" s="30"/>
      <c r="F82" s="30"/>
      <c r="G82" s="30"/>
    </row>
    <row r="83" spans="1:7" ht="18.75" customHeight="1">
      <c r="A83" s="31" t="s">
        <v>25</v>
      </c>
      <c r="B83" s="32"/>
      <c r="C83" s="32"/>
      <c r="D83" s="32"/>
      <c r="E83" s="32"/>
      <c r="F83" s="32"/>
      <c r="G83" s="33"/>
    </row>
    <row r="84" spans="1:7" ht="28.5" customHeight="1">
      <c r="A84" s="31" t="s">
        <v>27</v>
      </c>
      <c r="B84" s="32"/>
      <c r="C84" s="32"/>
      <c r="D84" s="32"/>
      <c r="E84" s="32"/>
      <c r="F84" s="32"/>
      <c r="G84" s="33"/>
    </row>
    <row r="85" spans="1:7" ht="18.75" customHeight="1">
      <c r="A85" s="15"/>
      <c r="B85" s="19"/>
      <c r="C85" s="40"/>
      <c r="D85" s="40"/>
      <c r="E85" s="40"/>
      <c r="F85" s="40"/>
      <c r="G85" s="16"/>
    </row>
    <row r="86" spans="1:7" ht="18.75" customHeight="1">
      <c r="A86" s="14"/>
      <c r="B86" s="20"/>
      <c r="C86" s="1"/>
      <c r="D86" s="1"/>
      <c r="E86" s="34"/>
      <c r="F86" s="35"/>
      <c r="G86" s="35"/>
    </row>
    <row r="87" spans="1:7" ht="18.75" customHeight="1">
      <c r="A87" s="7" t="s">
        <v>4</v>
      </c>
      <c r="B87" s="21"/>
      <c r="C87" s="8"/>
      <c r="D87" s="12"/>
      <c r="E87" s="12"/>
      <c r="F87" s="12"/>
      <c r="G87" s="11"/>
    </row>
    <row r="88" spans="1:7" ht="20.25" customHeight="1">
      <c r="A88" s="7" t="s">
        <v>5</v>
      </c>
      <c r="B88" s="21"/>
      <c r="C88" s="9"/>
      <c r="D88" s="12"/>
      <c r="E88" s="12"/>
      <c r="F88" s="12"/>
      <c r="G88" s="11"/>
    </row>
    <row r="89" spans="1:7" ht="18" customHeight="1">
      <c r="A89" s="28" t="s">
        <v>6</v>
      </c>
      <c r="B89" s="29"/>
      <c r="C89" s="29"/>
      <c r="D89" s="13"/>
      <c r="E89" s="13"/>
      <c r="F89" s="13"/>
      <c r="G89" s="10"/>
    </row>
    <row r="90" spans="1:7" ht="18" customHeight="1"/>
    <row r="91" spans="1:7" ht="18" customHeight="1"/>
    <row r="92" spans="1:7">
      <c r="A92" s="4" t="s">
        <v>9</v>
      </c>
      <c r="B92" s="4"/>
    </row>
    <row r="93" spans="1:7" ht="135">
      <c r="A93" s="5" t="s">
        <v>10</v>
      </c>
      <c r="B93" s="5"/>
    </row>
    <row r="94" spans="1:7" hidden="1"/>
    <row r="95" spans="1:7" ht="16.5" hidden="1" customHeight="1"/>
  </sheetData>
  <sheetProtection selectLockedCells="1"/>
  <mergeCells count="59">
    <mergeCell ref="A62:E62"/>
    <mergeCell ref="F62:G62"/>
    <mergeCell ref="F61:G61"/>
    <mergeCell ref="D56:G56"/>
    <mergeCell ref="A61:E61"/>
    <mergeCell ref="A69:G69"/>
    <mergeCell ref="F64:G64"/>
    <mergeCell ref="F65:G65"/>
    <mergeCell ref="A63:E63"/>
    <mergeCell ref="F63:G63"/>
    <mergeCell ref="F68:G68"/>
    <mergeCell ref="A67:E67"/>
    <mergeCell ref="F67:G67"/>
    <mergeCell ref="F66:G66"/>
    <mergeCell ref="A64:E64"/>
    <mergeCell ref="A66:E66"/>
    <mergeCell ref="A68:E68"/>
    <mergeCell ref="A65:E65"/>
    <mergeCell ref="F76:G76"/>
    <mergeCell ref="A75:E75"/>
    <mergeCell ref="A76:E76"/>
    <mergeCell ref="A70:E70"/>
    <mergeCell ref="A71:E71"/>
    <mergeCell ref="A72:E72"/>
    <mergeCell ref="A73:E73"/>
    <mergeCell ref="A74:E74"/>
    <mergeCell ref="F70:G70"/>
    <mergeCell ref="F71:G71"/>
    <mergeCell ref="F72:G72"/>
    <mergeCell ref="F73:G73"/>
    <mergeCell ref="F74:G74"/>
    <mergeCell ref="F75:G75"/>
    <mergeCell ref="A1:G1"/>
    <mergeCell ref="A2:G2"/>
    <mergeCell ref="A57:G57"/>
    <mergeCell ref="F60:G60"/>
    <mergeCell ref="A3:E3"/>
    <mergeCell ref="F3:G3"/>
    <mergeCell ref="A4:E4"/>
    <mergeCell ref="A58:E58"/>
    <mergeCell ref="F58:G58"/>
    <mergeCell ref="F4:G4"/>
    <mergeCell ref="A5:E5"/>
    <mergeCell ref="F5:G5"/>
    <mergeCell ref="A59:E59"/>
    <mergeCell ref="F59:G59"/>
    <mergeCell ref="A60:E60"/>
    <mergeCell ref="A7:G7"/>
    <mergeCell ref="A89:C89"/>
    <mergeCell ref="A82:G82"/>
    <mergeCell ref="A84:G84"/>
    <mergeCell ref="E86:G86"/>
    <mergeCell ref="A77:G77"/>
    <mergeCell ref="A79:G79"/>
    <mergeCell ref="A80:G80"/>
    <mergeCell ref="A83:G83"/>
    <mergeCell ref="A78:G78"/>
    <mergeCell ref="C81:F81"/>
    <mergeCell ref="C85:F85"/>
  </mergeCells>
  <pageMargins left="0.43307086614173201" right="0.43307086614173201" top="0.74803149606299202" bottom="0.74803149606299202" header="0.511811023622047" footer="0.511811023622047"/>
  <pageSetup paperSize="9" scale="10" orientation="portrait" r:id="rId1"/>
  <headerFooter>
    <oddHeader xml:space="preserve">&amp;L&amp;"Arial,Italic"&amp;10&amp;K00-049Прилог 3 Упутства UP-07.02.09-003: Конкурентни избор добављача, верзија 8.0&amp;"Arial,Regular"&amp;K01+000 </oddHead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Goran Jandric</cp:lastModifiedBy>
  <cp:lastPrinted>2015-04-29T05:50:47Z</cp:lastPrinted>
  <dcterms:created xsi:type="dcterms:W3CDTF">2014-11-28T11:36:42Z</dcterms:created>
  <dcterms:modified xsi:type="dcterms:W3CDTF">2026-08-10T11:04:58Z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d56b1d13-33f9-4ee8-b518-1a2d4283f9ee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